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45" yWindow="135" windowWidth="14235" windowHeight="7830"/>
  </bookViews>
  <sheets>
    <sheet name="รายวัน" sheetId="5" r:id="rId1"/>
    <sheet name="OT_Month" sheetId="3" r:id="rId2"/>
    <sheet name="Summary_OT" sheetId="4" r:id="rId3"/>
  </sheets>
  <definedNames>
    <definedName name="DDay">#REF!</definedName>
    <definedName name="MDay">#REF!</definedName>
    <definedName name="Summary_OT">Summary_OT!$B$7:$G$16</definedName>
    <definedName name="ค่าล่วงเวลา">OT_Month!$L$7:$L$17</definedName>
    <definedName name="รหัสพนักงาน">OT_Month!$B$7:$B$17</definedName>
  </definedNames>
  <calcPr calcId="124519"/>
</workbook>
</file>

<file path=xl/calcChain.xml><?xml version="1.0" encoding="utf-8"?>
<calcChain xmlns="http://schemas.openxmlformats.org/spreadsheetml/2006/main">
  <c r="M16" i="5"/>
  <c r="K16"/>
  <c r="I16"/>
  <c r="H16"/>
  <c r="J16" s="1"/>
  <c r="L16" s="1"/>
  <c r="M15"/>
  <c r="K15"/>
  <c r="H15"/>
  <c r="J15" s="1"/>
  <c r="L15" s="1"/>
  <c r="M14"/>
  <c r="K14"/>
  <c r="I14"/>
  <c r="H14"/>
  <c r="J14" s="1"/>
  <c r="L14" s="1"/>
  <c r="M13"/>
  <c r="K13"/>
  <c r="N13" s="1"/>
  <c r="H13"/>
  <c r="J13" s="1"/>
  <c r="L13" s="1"/>
  <c r="M12"/>
  <c r="K12"/>
  <c r="I12"/>
  <c r="H12"/>
  <c r="J12" s="1"/>
  <c r="L12" s="1"/>
  <c r="M11"/>
  <c r="K11"/>
  <c r="H11"/>
  <c r="J11" s="1"/>
  <c r="L11" s="1"/>
  <c r="M10"/>
  <c r="K10"/>
  <c r="I10"/>
  <c r="H10"/>
  <c r="J10" s="1"/>
  <c r="L10" s="1"/>
  <c r="M9"/>
  <c r="K9"/>
  <c r="N9" s="1"/>
  <c r="H9"/>
  <c r="J9" s="1"/>
  <c r="L9" s="1"/>
  <c r="M8"/>
  <c r="K8"/>
  <c r="I8"/>
  <c r="H8"/>
  <c r="J8" s="1"/>
  <c r="L8" s="1"/>
  <c r="M7"/>
  <c r="K7"/>
  <c r="H7"/>
  <c r="J7" s="1"/>
  <c r="L7" s="1"/>
  <c r="L4"/>
  <c r="H17" i="3"/>
  <c r="H16"/>
  <c r="H15"/>
  <c r="H14"/>
  <c r="H13"/>
  <c r="H12"/>
  <c r="H11"/>
  <c r="H10"/>
  <c r="H9"/>
  <c r="H8"/>
  <c r="H7"/>
  <c r="I7"/>
  <c r="I8"/>
  <c r="I9"/>
  <c r="I10"/>
  <c r="I11"/>
  <c r="I12"/>
  <c r="I13"/>
  <c r="I14"/>
  <c r="I15"/>
  <c r="I16"/>
  <c r="I17"/>
  <c r="K17"/>
  <c r="K16"/>
  <c r="K15"/>
  <c r="K14"/>
  <c r="K13"/>
  <c r="K12"/>
  <c r="K11"/>
  <c r="K10"/>
  <c r="K9"/>
  <c r="K8"/>
  <c r="K7"/>
  <c r="J17"/>
  <c r="J16"/>
  <c r="J15"/>
  <c r="J14"/>
  <c r="J13"/>
  <c r="J12"/>
  <c r="J11"/>
  <c r="J10"/>
  <c r="J9"/>
  <c r="J8"/>
  <c r="J7"/>
  <c r="L7" s="1"/>
  <c r="L13"/>
  <c r="E7" i="4"/>
  <c r="E8"/>
  <c r="E9"/>
  <c r="E10"/>
  <c r="F10"/>
  <c r="G10" s="1"/>
  <c r="E11"/>
  <c r="F11"/>
  <c r="G11" s="1"/>
  <c r="E12"/>
  <c r="F12"/>
  <c r="G12" s="1"/>
  <c r="E13"/>
  <c r="E14"/>
  <c r="E15"/>
  <c r="E16"/>
  <c r="E17" i="3"/>
  <c r="E16"/>
  <c r="E15"/>
  <c r="E14"/>
  <c r="E13"/>
  <c r="E12"/>
  <c r="E11"/>
  <c r="E10"/>
  <c r="E9"/>
  <c r="E8"/>
  <c r="E7"/>
  <c r="N10" i="5" l="1"/>
  <c r="N14"/>
  <c r="N7"/>
  <c r="N8"/>
  <c r="N11"/>
  <c r="N12"/>
  <c r="N15"/>
  <c r="N16"/>
  <c r="I7"/>
  <c r="I9"/>
  <c r="I11"/>
  <c r="I13"/>
  <c r="I15"/>
  <c r="L17" i="3"/>
  <c r="L16"/>
  <c r="F15" i="4" s="1"/>
  <c r="G15" s="1"/>
  <c r="L11" i="3"/>
  <c r="L10"/>
  <c r="L15"/>
  <c r="L12"/>
  <c r="L8"/>
  <c r="L14"/>
  <c r="L9"/>
  <c r="F8" i="4"/>
  <c r="G8" s="1"/>
  <c r="F16"/>
  <c r="G16" s="1"/>
  <c r="F14"/>
  <c r="G14" s="1"/>
  <c r="F9"/>
  <c r="G9" s="1"/>
  <c r="F7"/>
  <c r="G7" s="1"/>
  <c r="F13"/>
  <c r="G13" s="1"/>
</calcChain>
</file>

<file path=xl/sharedStrings.xml><?xml version="1.0" encoding="utf-8"?>
<sst xmlns="http://schemas.openxmlformats.org/spreadsheetml/2006/main" count="70" uniqueCount="44">
  <si>
    <t>ชื่อ-สกุล</t>
  </si>
  <si>
    <t>เวลา
เริ่มงาน</t>
  </si>
  <si>
    <t>เวลาพัก</t>
  </si>
  <si>
    <t>เวลา
เลิกงาน</t>
  </si>
  <si>
    <t>ค่าล่วงเวลา/ชม.</t>
  </si>
  <si>
    <t>รวม
ค่าล่วงเวลา</t>
  </si>
  <si>
    <t>ตั้งแต่</t>
  </si>
  <si>
    <t>ถึง</t>
  </si>
  <si>
    <t>มยุรา  ธนบัตร</t>
  </si>
  <si>
    <t>จันทร์จิรา แจ้งจู</t>
  </si>
  <si>
    <t>นวพล ภูวนารถ</t>
  </si>
  <si>
    <t>จารุณี สุขเสมอ</t>
  </si>
  <si>
    <t>จิราวรรณ จันทร์กระจ่าง</t>
  </si>
  <si>
    <t>วิโรจน์ ไทยแท้</t>
  </si>
  <si>
    <t>บุษกร พรพรรณ</t>
  </si>
  <si>
    <t>อำนวย สุภาพชน</t>
  </si>
  <si>
    <t>ธีรเดช ขาวผ่อง</t>
  </si>
  <si>
    <t>อารยา อารมณ์ดี</t>
  </si>
  <si>
    <t>จันทร์จิรา แจ้งใจ</t>
  </si>
  <si>
    <t>ชม.ทำงานทั้งหมด</t>
  </si>
  <si>
    <t>ชม.ทำงานปกติ</t>
  </si>
  <si>
    <t>ชม.ทำงานล่วงเวลา</t>
  </si>
  <si>
    <t>ชม.ปกติ/กะไม่เกิน</t>
  </si>
  <si>
    <t>เวลาทำงานกะเช้า 6.00-15.00 น. :  กะเย็น 18.00-03.00 น.</t>
  </si>
  <si>
    <t>คำนวณค่าล่วงเวลาพนักงานรายเดือน</t>
  </si>
  <si>
    <t>คำนวณค่าล่วงเวลาพนักงานรายวัน</t>
  </si>
  <si>
    <t>ประเภทวัน</t>
  </si>
  <si>
    <t>วันทำล่วงเวลา</t>
  </si>
  <si>
    <t>เวลาเริ่มงาน</t>
  </si>
  <si>
    <t>เวลาเลิกงาน</t>
  </si>
  <si>
    <t>ประจำเดือน มีนาคม 2553</t>
  </si>
  <si>
    <t>เงินเดือน</t>
  </si>
  <si>
    <t>เงินเดือน/ชม.</t>
  </si>
  <si>
    <t>อัตราค่าล่วงเวลา</t>
  </si>
  <si>
    <t>รหัส</t>
  </si>
  <si>
    <t>จำนวนชม.ล่วงเวลา</t>
  </si>
  <si>
    <t>ตารางสรุปค่าทำงานล่วงเวลา</t>
  </si>
  <si>
    <t xml:space="preserve">                   ประจำเดือน มีนาคม 2553</t>
  </si>
  <si>
    <t>รวมเงินเดือนและค่าล่วงเวลา</t>
  </si>
  <si>
    <t>ค่าล่วงเวลา</t>
  </si>
  <si>
    <t xml:space="preserve">
ค่าล่วงเวลา</t>
  </si>
  <si>
    <t>ชม.ปกติไม่เกิน</t>
  </si>
  <si>
    <t>"12:00"</t>
  </si>
  <si>
    <t>"13:00"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</si>
</sst>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hh:mm"/>
    <numFmt numFmtId="188" formatCode="[$-107141E]&quot;วันที่&quot;\ d\ mmmm\ gg\ yyyy;@"/>
    <numFmt numFmtId="189" formatCode="[$-107141E]\ d\ mmm\ yy;@"/>
  </numFmts>
  <fonts count="7">
    <font>
      <sz val="10"/>
      <name val="Arial"/>
      <charset val="22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2" borderId="0" xfId="0" quotePrefix="1" applyFont="1" applyFill="1" applyBorder="1" applyAlignment="1">
      <alignment horizontal="right"/>
    </xf>
    <xf numFmtId="0" fontId="0" fillId="0" borderId="0" xfId="0" applyFill="1"/>
    <xf numFmtId="0" fontId="0" fillId="2" borderId="0" xfId="0" applyFill="1" applyAlignment="1">
      <alignment vertical="justify"/>
    </xf>
    <xf numFmtId="0" fontId="0" fillId="2" borderId="0" xfId="0" applyFill="1" applyAlignment="1">
      <alignment horizontal="center" vertical="justify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left"/>
    </xf>
    <xf numFmtId="187" fontId="0" fillId="4" borderId="3" xfId="0" applyNumberForma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0" fillId="0" borderId="0" xfId="0" applyFill="1" applyAlignment="1">
      <alignment vertical="justify"/>
    </xf>
    <xf numFmtId="0" fontId="0" fillId="0" borderId="0" xfId="0" applyFill="1" applyAlignment="1">
      <alignment vertical="center"/>
    </xf>
    <xf numFmtId="43" fontId="0" fillId="4" borderId="3" xfId="0" applyNumberFormat="1" applyFill="1" applyBorder="1" applyAlignment="1">
      <alignment horizontal="center"/>
    </xf>
    <xf numFmtId="43" fontId="3" fillId="4" borderId="3" xfId="0" applyNumberFormat="1" applyFont="1" applyFill="1" applyBorder="1" applyAlignment="1">
      <alignment horizontal="right"/>
    </xf>
    <xf numFmtId="43" fontId="0" fillId="4" borderId="3" xfId="0" applyNumberFormat="1" applyFill="1" applyBorder="1" applyAlignment="1">
      <alignment horizontal="right"/>
    </xf>
    <xf numFmtId="0" fontId="3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justify"/>
    </xf>
    <xf numFmtId="0" fontId="2" fillId="0" borderId="4" xfId="0" applyFont="1" applyBorder="1" applyAlignment="1">
      <alignment vertical="justify"/>
    </xf>
    <xf numFmtId="0" fontId="2" fillId="2" borderId="0" xfId="0" applyFont="1" applyFill="1" applyAlignment="1">
      <alignment vertical="justify"/>
    </xf>
    <xf numFmtId="0" fontId="3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justify"/>
    </xf>
    <xf numFmtId="187" fontId="4" fillId="4" borderId="3" xfId="0" applyNumberFormat="1" applyFont="1" applyFill="1" applyBorder="1" applyAlignment="1">
      <alignment horizontal="center"/>
    </xf>
    <xf numFmtId="20" fontId="0" fillId="2" borderId="0" xfId="0" applyNumberFormat="1" applyFill="1" applyAlignment="1">
      <alignment vertical="justify"/>
    </xf>
    <xf numFmtId="20" fontId="4" fillId="2" borderId="0" xfId="0" applyNumberFormat="1" applyFont="1" applyFill="1" applyAlignment="1">
      <alignment vertical="justify"/>
    </xf>
    <xf numFmtId="0" fontId="3" fillId="2" borderId="0" xfId="0" applyFont="1" applyFill="1" applyBorder="1"/>
    <xf numFmtId="0" fontId="2" fillId="5" borderId="0" xfId="0" applyFont="1" applyFill="1" applyBorder="1" applyAlignment="1">
      <alignment vertical="justify"/>
    </xf>
    <xf numFmtId="43" fontId="4" fillId="4" borderId="3" xfId="0" applyNumberFormat="1" applyFont="1" applyFill="1" applyBorder="1" applyAlignment="1">
      <alignment horizontal="center"/>
    </xf>
    <xf numFmtId="189" fontId="0" fillId="4" borderId="3" xfId="0" applyNumberFormat="1" applyFill="1" applyBorder="1" applyAlignment="1">
      <alignment horizontal="right"/>
    </xf>
    <xf numFmtId="187" fontId="0" fillId="4" borderId="3" xfId="0" applyNumberFormat="1" applyFill="1" applyBorder="1" applyAlignment="1">
      <alignment horizontal="right"/>
    </xf>
    <xf numFmtId="187" fontId="4" fillId="4" borderId="3" xfId="0" applyNumberFormat="1" applyFont="1" applyFill="1" applyBorder="1" applyAlignment="1">
      <alignment horizontal="right"/>
    </xf>
    <xf numFmtId="0" fontId="0" fillId="5" borderId="0" xfId="0" applyFill="1"/>
    <xf numFmtId="0" fontId="3" fillId="3" borderId="5" xfId="0" applyFont="1" applyFill="1" applyBorder="1" applyAlignment="1">
      <alignment horizontal="center" vertical="center" wrapText="1"/>
    </xf>
    <xf numFmtId="20" fontId="0" fillId="0" borderId="0" xfId="0" applyNumberFormat="1" applyFill="1"/>
    <xf numFmtId="0" fontId="0" fillId="0" borderId="0" xfId="0" applyNumberFormat="1" applyFill="1"/>
    <xf numFmtId="2" fontId="0" fillId="0" borderId="0" xfId="0" applyNumberFormat="1" applyFill="1"/>
    <xf numFmtId="0" fontId="4" fillId="0" borderId="0" xfId="0" applyFont="1" applyFill="1"/>
    <xf numFmtId="43" fontId="3" fillId="4" borderId="3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3" borderId="7" xfId="0" applyFill="1" applyBorder="1" applyAlignment="1"/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justify"/>
    </xf>
    <xf numFmtId="0" fontId="6" fillId="0" borderId="0" xfId="0" applyFont="1" applyAlignment="1">
      <alignment vertical="justify"/>
    </xf>
    <xf numFmtId="188" fontId="1" fillId="2" borderId="0" xfId="0" applyNumberFormat="1" applyFont="1" applyFill="1" applyAlignment="1">
      <alignment horizontal="center" vertical="justify"/>
    </xf>
    <xf numFmtId="0" fontId="0" fillId="0" borderId="0" xfId="0"/>
    <xf numFmtId="0" fontId="2" fillId="2" borderId="4" xfId="0" applyFont="1" applyFill="1" applyBorder="1" applyAlignment="1">
      <alignment horizontal="center" vertical="justify"/>
    </xf>
    <xf numFmtId="0" fontId="3" fillId="3" borderId="6" xfId="0" applyFont="1" applyFill="1" applyBorder="1" applyAlignment="1">
      <alignment horizontal="right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/>
    <xf numFmtId="0" fontId="3" fillId="3" borderId="6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wrapText="1"/>
    </xf>
    <xf numFmtId="0" fontId="0" fillId="0" borderId="4" xfId="0" applyBorder="1" applyAlignment="1">
      <alignment horizontal="center" vertical="justify"/>
    </xf>
    <xf numFmtId="0" fontId="3" fillId="0" borderId="9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/>
    </xf>
    <xf numFmtId="0" fontId="1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"/>
  <sheetViews>
    <sheetView tabSelected="1" workbookViewId="0">
      <selection activeCell="G21" sqref="G21"/>
    </sheetView>
  </sheetViews>
  <sheetFormatPr defaultRowHeight="12.75"/>
  <cols>
    <col min="1" max="1" width="2.28515625" customWidth="1"/>
    <col min="3" max="3" width="18.5703125" bestFit="1" customWidth="1"/>
    <col min="4" max="4" width="10" customWidth="1"/>
    <col min="8" max="8" width="11.28515625" customWidth="1"/>
    <col min="14" max="14" width="10.140625" customWidth="1"/>
  </cols>
  <sheetData>
    <row r="1" spans="2:14" ht="15" customHeight="1">
      <c r="E1" s="1"/>
      <c r="F1" s="1"/>
      <c r="G1" s="1"/>
      <c r="H1" s="1"/>
      <c r="I1" s="1"/>
      <c r="J1" s="1"/>
      <c r="K1" s="1"/>
      <c r="L1" s="1"/>
    </row>
    <row r="2" spans="2:14" ht="21.75" customHeight="1">
      <c r="E2" s="50" t="s">
        <v>25</v>
      </c>
      <c r="F2" s="51"/>
      <c r="G2" s="51"/>
      <c r="H2" s="51"/>
      <c r="I2" s="51"/>
      <c r="J2" s="51"/>
      <c r="K2" s="51"/>
      <c r="L2" s="9"/>
    </row>
    <row r="3" spans="2:14" ht="21.75" customHeight="1">
      <c r="E3" s="9"/>
      <c r="F3" s="52">
        <v>40242</v>
      </c>
      <c r="G3" s="53"/>
      <c r="H3" s="53"/>
      <c r="I3" s="53"/>
      <c r="J3" s="53"/>
      <c r="K3" s="9"/>
      <c r="L3" s="9"/>
    </row>
    <row r="4" spans="2:14" ht="21.75" customHeight="1">
      <c r="E4" s="54" t="s">
        <v>23</v>
      </c>
      <c r="F4" s="54"/>
      <c r="G4" s="54"/>
      <c r="H4" s="54"/>
      <c r="I4" s="54"/>
      <c r="J4" s="54"/>
      <c r="K4" s="54"/>
      <c r="L4" s="23" t="str">
        <f>IF(F3&lt;&gt;"",IF(OR(WEEKDAY(F3,2)=6,WEEKDAY(F3,2)=7),"วันหยุด","วันปกติ"),"")</f>
        <v>วันปกติ</v>
      </c>
    </row>
    <row r="5" spans="2:14" ht="15.75" customHeight="1">
      <c r="B5" s="45" t="s">
        <v>34</v>
      </c>
      <c r="C5" s="45" t="s">
        <v>0</v>
      </c>
      <c r="D5" s="48" t="s">
        <v>1</v>
      </c>
      <c r="E5" s="58" t="s">
        <v>2</v>
      </c>
      <c r="F5" s="59"/>
      <c r="G5" s="48" t="s">
        <v>3</v>
      </c>
      <c r="H5" s="55" t="s">
        <v>22</v>
      </c>
      <c r="I5" s="56"/>
      <c r="J5" s="11">
        <v>8</v>
      </c>
      <c r="K5" s="55" t="s">
        <v>4</v>
      </c>
      <c r="L5" s="57"/>
      <c r="M5" s="12">
        <v>50</v>
      </c>
      <c r="N5" s="48" t="s">
        <v>5</v>
      </c>
    </row>
    <row r="6" spans="2:14" ht="27.75" customHeight="1">
      <c r="B6" s="46"/>
      <c r="C6" s="47"/>
      <c r="D6" s="47"/>
      <c r="E6" s="43" t="s">
        <v>6</v>
      </c>
      <c r="F6" s="43" t="s">
        <v>7</v>
      </c>
      <c r="G6" s="47"/>
      <c r="H6" s="44" t="s">
        <v>19</v>
      </c>
      <c r="I6" s="44" t="s">
        <v>20</v>
      </c>
      <c r="J6" s="44" t="s">
        <v>21</v>
      </c>
      <c r="K6" s="43">
        <v>2</v>
      </c>
      <c r="L6" s="43">
        <v>1.5</v>
      </c>
      <c r="M6" s="21">
        <v>3</v>
      </c>
      <c r="N6" s="49"/>
    </row>
    <row r="7" spans="2:14" ht="15" customHeight="1">
      <c r="B7" s="15">
        <v>1001</v>
      </c>
      <c r="C7" s="13" t="s">
        <v>8</v>
      </c>
      <c r="D7" s="14">
        <v>0.25</v>
      </c>
      <c r="E7" s="14">
        <v>0.46875</v>
      </c>
      <c r="F7" s="14">
        <v>0.50347222222222221</v>
      </c>
      <c r="G7" s="14">
        <v>0.64583333333333337</v>
      </c>
      <c r="H7" s="18">
        <f>((G7-D7+(G7&lt;D7))-(F7-E7+(F7&lt;E7)))*24</f>
        <v>8.6666666666666679</v>
      </c>
      <c r="I7" s="18">
        <f t="shared" ref="I7:I16" si="0">MIN($J$5,H7)</f>
        <v>8</v>
      </c>
      <c r="J7" s="18">
        <f>MAX(0,H7-$J$5)</f>
        <v>0.66666666666666785</v>
      </c>
      <c r="K7" s="20">
        <f t="shared" ref="K7:K16" si="1">IF($L$4="วันหยุด",$I7*$K$6*$M$5,0)</f>
        <v>0</v>
      </c>
      <c r="L7" s="20">
        <f t="shared" ref="L7:L16" si="2">IF($L$4="วันปกติ",$J7*$L$6*$M$5,0)</f>
        <v>50.000000000000085</v>
      </c>
      <c r="M7" s="20">
        <f t="shared" ref="M7:M16" si="3">IF($L$4="วันหยุด",$J7*$M$6*$M$5,0)</f>
        <v>0</v>
      </c>
      <c r="N7" s="19">
        <f>SUM(K7:M7)</f>
        <v>50.000000000000085</v>
      </c>
    </row>
    <row r="8" spans="2:14" ht="15" customHeight="1">
      <c r="B8" s="15">
        <v>1002</v>
      </c>
      <c r="C8" s="13" t="s">
        <v>18</v>
      </c>
      <c r="D8" s="14">
        <v>0.25694444444444448</v>
      </c>
      <c r="E8" s="14">
        <v>0.45833333333333331</v>
      </c>
      <c r="F8" s="14">
        <v>0.5</v>
      </c>
      <c r="G8" s="14">
        <v>0.72916666666666663</v>
      </c>
      <c r="H8" s="18">
        <f t="shared" ref="H8:H16" si="4">((G8-D8+(G8&lt;D8))-(F8-E8+(F8&lt;E8)))*24</f>
        <v>10.333333333333332</v>
      </c>
      <c r="I8" s="18">
        <f t="shared" si="0"/>
        <v>8</v>
      </c>
      <c r="J8" s="18">
        <f t="shared" ref="J8:J16" si="5">MAX(0,H8-$J$5)</f>
        <v>2.3333333333333321</v>
      </c>
      <c r="K8" s="20">
        <f t="shared" si="1"/>
        <v>0</v>
      </c>
      <c r="L8" s="20">
        <f t="shared" si="2"/>
        <v>174.99999999999991</v>
      </c>
      <c r="M8" s="20">
        <f t="shared" si="3"/>
        <v>0</v>
      </c>
      <c r="N8" s="19">
        <f t="shared" ref="N8:N16" si="6">SUM(K8:M8)</f>
        <v>174.99999999999991</v>
      </c>
    </row>
    <row r="9" spans="2:14" ht="15" customHeight="1">
      <c r="B9" s="15">
        <v>1003</v>
      </c>
      <c r="C9" s="13" t="s">
        <v>10</v>
      </c>
      <c r="D9" s="14">
        <v>0.75</v>
      </c>
      <c r="E9" s="14">
        <v>0.95833333333333337</v>
      </c>
      <c r="F9" s="14">
        <v>1.0416666666666666E-2</v>
      </c>
      <c r="G9" s="14">
        <v>0.125</v>
      </c>
      <c r="H9" s="18">
        <f t="shared" si="4"/>
        <v>7.7500000000000018</v>
      </c>
      <c r="I9" s="18">
        <f t="shared" si="0"/>
        <v>7.7500000000000018</v>
      </c>
      <c r="J9" s="18">
        <f t="shared" si="5"/>
        <v>0</v>
      </c>
      <c r="K9" s="20">
        <f t="shared" si="1"/>
        <v>0</v>
      </c>
      <c r="L9" s="20">
        <f t="shared" si="2"/>
        <v>0</v>
      </c>
      <c r="M9" s="20">
        <f t="shared" si="3"/>
        <v>0</v>
      </c>
      <c r="N9" s="19">
        <f t="shared" si="6"/>
        <v>0</v>
      </c>
    </row>
    <row r="10" spans="2:14" ht="15" customHeight="1">
      <c r="B10" s="15">
        <v>1004</v>
      </c>
      <c r="C10" s="13" t="s">
        <v>11</v>
      </c>
      <c r="D10" s="14">
        <v>0.25</v>
      </c>
      <c r="E10" s="14">
        <v>0.47916666666666669</v>
      </c>
      <c r="F10" s="14">
        <v>0.53125</v>
      </c>
      <c r="G10" s="14">
        <v>0.66666666666666663</v>
      </c>
      <c r="H10" s="18">
        <f t="shared" si="4"/>
        <v>8.75</v>
      </c>
      <c r="I10" s="18">
        <f t="shared" si="0"/>
        <v>8</v>
      </c>
      <c r="J10" s="18">
        <f t="shared" si="5"/>
        <v>0.75</v>
      </c>
      <c r="K10" s="20">
        <f t="shared" si="1"/>
        <v>0</v>
      </c>
      <c r="L10" s="20">
        <f t="shared" si="2"/>
        <v>56.25</v>
      </c>
      <c r="M10" s="20">
        <f t="shared" si="3"/>
        <v>0</v>
      </c>
      <c r="N10" s="19">
        <f t="shared" si="6"/>
        <v>56.25</v>
      </c>
    </row>
    <row r="11" spans="2:14" ht="15" customHeight="1">
      <c r="B11" s="15">
        <v>1005</v>
      </c>
      <c r="C11" s="13" t="s">
        <v>12</v>
      </c>
      <c r="D11" s="14">
        <v>0.29166666666666669</v>
      </c>
      <c r="E11" s="14">
        <v>0.45833333333333331</v>
      </c>
      <c r="F11" s="14">
        <v>0.50347222222222221</v>
      </c>
      <c r="G11" s="14">
        <v>0.625</v>
      </c>
      <c r="H11" s="18">
        <f t="shared" si="4"/>
        <v>6.9166666666666661</v>
      </c>
      <c r="I11" s="18">
        <f t="shared" si="0"/>
        <v>6.9166666666666661</v>
      </c>
      <c r="J11" s="18">
        <f t="shared" si="5"/>
        <v>0</v>
      </c>
      <c r="K11" s="20">
        <f t="shared" si="1"/>
        <v>0</v>
      </c>
      <c r="L11" s="20">
        <f t="shared" si="2"/>
        <v>0</v>
      </c>
      <c r="M11" s="20">
        <f t="shared" si="3"/>
        <v>0</v>
      </c>
      <c r="N11" s="19">
        <f t="shared" si="6"/>
        <v>0</v>
      </c>
    </row>
    <row r="12" spans="2:14" ht="15" customHeight="1">
      <c r="B12" s="15">
        <v>1006</v>
      </c>
      <c r="C12" s="13" t="s">
        <v>13</v>
      </c>
      <c r="D12" s="14">
        <v>0.76041666666666663</v>
      </c>
      <c r="E12" s="14">
        <v>0.97916666666666663</v>
      </c>
      <c r="F12" s="14">
        <v>2.0833333333333332E-2</v>
      </c>
      <c r="G12" s="14">
        <v>0.20833333333333334</v>
      </c>
      <c r="H12" s="18">
        <f t="shared" si="4"/>
        <v>9.75</v>
      </c>
      <c r="I12" s="18">
        <f t="shared" si="0"/>
        <v>8</v>
      </c>
      <c r="J12" s="18">
        <f t="shared" si="5"/>
        <v>1.75</v>
      </c>
      <c r="K12" s="20">
        <f t="shared" si="1"/>
        <v>0</v>
      </c>
      <c r="L12" s="20">
        <f t="shared" si="2"/>
        <v>131.25</v>
      </c>
      <c r="M12" s="20">
        <f t="shared" si="3"/>
        <v>0</v>
      </c>
      <c r="N12" s="19">
        <f t="shared" si="6"/>
        <v>131.25</v>
      </c>
    </row>
    <row r="13" spans="2:14" ht="15" customHeight="1">
      <c r="B13" s="15">
        <v>1007</v>
      </c>
      <c r="C13" s="13" t="s">
        <v>15</v>
      </c>
      <c r="D13" s="14">
        <v>0.27083333333333331</v>
      </c>
      <c r="E13" s="14">
        <v>0.47916666666666669</v>
      </c>
      <c r="F13" s="14">
        <v>0.52083333333333337</v>
      </c>
      <c r="G13" s="14">
        <v>0.6875</v>
      </c>
      <c r="H13" s="18">
        <f t="shared" si="4"/>
        <v>9</v>
      </c>
      <c r="I13" s="18">
        <f t="shared" si="0"/>
        <v>8</v>
      </c>
      <c r="J13" s="18">
        <f t="shared" si="5"/>
        <v>1</v>
      </c>
      <c r="K13" s="20">
        <f t="shared" si="1"/>
        <v>0</v>
      </c>
      <c r="L13" s="20">
        <f t="shared" si="2"/>
        <v>75</v>
      </c>
      <c r="M13" s="20">
        <f t="shared" si="3"/>
        <v>0</v>
      </c>
      <c r="N13" s="19">
        <f t="shared" si="6"/>
        <v>75</v>
      </c>
    </row>
    <row r="14" spans="2:14" ht="15" customHeight="1">
      <c r="B14" s="15">
        <v>1008</v>
      </c>
      <c r="C14" s="13" t="s">
        <v>14</v>
      </c>
      <c r="D14" s="14">
        <v>0.75</v>
      </c>
      <c r="E14" s="14">
        <v>0.98958333333333337</v>
      </c>
      <c r="F14" s="14">
        <v>5.9027777777777783E-2</v>
      </c>
      <c r="G14" s="14">
        <v>0.1875</v>
      </c>
      <c r="H14" s="18">
        <f t="shared" si="4"/>
        <v>8.8333333333333339</v>
      </c>
      <c r="I14" s="18">
        <f t="shared" si="0"/>
        <v>8</v>
      </c>
      <c r="J14" s="18">
        <f t="shared" si="5"/>
        <v>0.83333333333333393</v>
      </c>
      <c r="K14" s="20">
        <f t="shared" si="1"/>
        <v>0</v>
      </c>
      <c r="L14" s="20">
        <f t="shared" si="2"/>
        <v>62.500000000000043</v>
      </c>
      <c r="M14" s="20">
        <f t="shared" si="3"/>
        <v>0</v>
      </c>
      <c r="N14" s="19">
        <f t="shared" si="6"/>
        <v>62.500000000000043</v>
      </c>
    </row>
    <row r="15" spans="2:14" ht="15" customHeight="1">
      <c r="B15" s="15">
        <v>1009</v>
      </c>
      <c r="C15" s="13" t="s">
        <v>16</v>
      </c>
      <c r="D15" s="14">
        <v>0.27083333333333331</v>
      </c>
      <c r="E15" s="14">
        <v>0.48958333333333331</v>
      </c>
      <c r="F15" s="14">
        <v>0.54166666666666663</v>
      </c>
      <c r="G15" s="14">
        <v>0.70833333333333337</v>
      </c>
      <c r="H15" s="18">
        <f t="shared" si="4"/>
        <v>9.2500000000000018</v>
      </c>
      <c r="I15" s="18">
        <f t="shared" si="0"/>
        <v>8</v>
      </c>
      <c r="J15" s="18">
        <f t="shared" si="5"/>
        <v>1.2500000000000018</v>
      </c>
      <c r="K15" s="20">
        <f t="shared" si="1"/>
        <v>0</v>
      </c>
      <c r="L15" s="20">
        <f t="shared" si="2"/>
        <v>93.750000000000128</v>
      </c>
      <c r="M15" s="20">
        <f t="shared" si="3"/>
        <v>0</v>
      </c>
      <c r="N15" s="19">
        <f t="shared" si="6"/>
        <v>93.750000000000128</v>
      </c>
    </row>
    <row r="16" spans="2:14" ht="15" customHeight="1">
      <c r="B16" s="15">
        <v>1010</v>
      </c>
      <c r="C16" s="13" t="s">
        <v>17</v>
      </c>
      <c r="D16" s="14">
        <v>0.76736111111111116</v>
      </c>
      <c r="E16" s="14">
        <v>0.96180555555555547</v>
      </c>
      <c r="F16" s="14">
        <v>5.9027777777777783E-2</v>
      </c>
      <c r="G16" s="14">
        <v>0.22916666666666666</v>
      </c>
      <c r="H16" s="18">
        <f t="shared" si="4"/>
        <v>8.7499999999999964</v>
      </c>
      <c r="I16" s="18">
        <f t="shared" si="0"/>
        <v>8</v>
      </c>
      <c r="J16" s="18">
        <f t="shared" si="5"/>
        <v>0.74999999999999645</v>
      </c>
      <c r="K16" s="20">
        <f t="shared" si="1"/>
        <v>0</v>
      </c>
      <c r="L16" s="20">
        <f t="shared" si="2"/>
        <v>56.24999999999973</v>
      </c>
      <c r="M16" s="20">
        <f t="shared" si="3"/>
        <v>0</v>
      </c>
      <c r="N16" s="19">
        <f t="shared" si="6"/>
        <v>56.24999999999973</v>
      </c>
    </row>
  </sheetData>
  <mergeCells count="11">
    <mergeCell ref="N5:N6"/>
    <mergeCell ref="E2:K2"/>
    <mergeCell ref="F3:J3"/>
    <mergeCell ref="E4:K4"/>
    <mergeCell ref="B5:B6"/>
    <mergeCell ref="C5:C6"/>
    <mergeCell ref="D5:D6"/>
    <mergeCell ref="E5:F5"/>
    <mergeCell ref="G5:G6"/>
    <mergeCell ref="H5:I5"/>
    <mergeCell ref="K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N18" sqref="N18"/>
    </sheetView>
  </sheetViews>
  <sheetFormatPr defaultRowHeight="12.75"/>
  <cols>
    <col min="1" max="1" width="2" style="1" customWidth="1"/>
    <col min="2" max="2" width="7.7109375" customWidth="1"/>
    <col min="3" max="3" width="19" customWidth="1"/>
    <col min="4" max="4" width="10.42578125" customWidth="1"/>
    <col min="5" max="5" width="9.5703125" customWidth="1"/>
    <col min="6" max="6" width="9.28515625" customWidth="1"/>
    <col min="7" max="7" width="8.5703125" customWidth="1"/>
    <col min="8" max="8" width="11.140625" customWidth="1"/>
    <col min="9" max="9" width="8.5703125" customWidth="1"/>
    <col min="10" max="10" width="9.42578125" customWidth="1"/>
    <col min="11" max="11" width="10.85546875" customWidth="1"/>
    <col min="12" max="12" width="11" customWidth="1"/>
    <col min="13" max="13" width="6.7109375" style="8" hidden="1" customWidth="1"/>
    <col min="14" max="17" width="9.140625" style="8"/>
  </cols>
  <sheetData>
    <row r="1" spans="1:17" s="1" customFormat="1" ht="15" customHeight="1">
      <c r="O1" s="8"/>
      <c r="P1" s="8"/>
      <c r="Q1" s="8"/>
    </row>
    <row r="2" spans="1:17" s="9" customFormat="1" ht="21.75" customHeight="1">
      <c r="D2" s="50" t="s">
        <v>24</v>
      </c>
      <c r="E2" s="51"/>
      <c r="F2" s="51"/>
      <c r="G2" s="51"/>
      <c r="H2" s="51"/>
      <c r="I2" s="51"/>
      <c r="J2" s="51"/>
      <c r="K2" s="26"/>
      <c r="O2" s="16"/>
      <c r="P2" s="16"/>
      <c r="Q2" s="16"/>
    </row>
    <row r="3" spans="1:17" s="9" customFormat="1" ht="21.75" customHeight="1">
      <c r="E3" s="60" t="s">
        <v>30</v>
      </c>
      <c r="F3" s="61"/>
      <c r="G3" s="61"/>
      <c r="H3" s="61"/>
      <c r="I3" s="61"/>
      <c r="K3" s="22" t="s">
        <v>28</v>
      </c>
      <c r="L3" s="28">
        <v>0.35416666666666669</v>
      </c>
      <c r="O3" s="16"/>
      <c r="P3" s="16"/>
      <c r="Q3" s="16"/>
    </row>
    <row r="4" spans="1:17" s="9" customFormat="1" ht="22.5" customHeight="1">
      <c r="B4" s="31"/>
      <c r="E4" s="54"/>
      <c r="F4" s="54"/>
      <c r="G4" s="67"/>
      <c r="H4" s="67"/>
      <c r="I4" s="67"/>
      <c r="J4" s="24"/>
      <c r="K4" s="22" t="s">
        <v>29</v>
      </c>
      <c r="L4" s="29">
        <v>0.72916666666666663</v>
      </c>
      <c r="M4" s="10">
        <v>1</v>
      </c>
      <c r="O4" s="16"/>
      <c r="P4" s="16"/>
      <c r="Q4" s="16"/>
    </row>
    <row r="5" spans="1:17" ht="15.75" customHeight="1">
      <c r="B5" s="45" t="s">
        <v>34</v>
      </c>
      <c r="C5" s="45" t="s">
        <v>0</v>
      </c>
      <c r="D5" s="48" t="s">
        <v>27</v>
      </c>
      <c r="E5" s="48" t="s">
        <v>26</v>
      </c>
      <c r="F5" s="55" t="s">
        <v>41</v>
      </c>
      <c r="G5" s="56"/>
      <c r="H5" s="11">
        <v>8</v>
      </c>
      <c r="I5" s="62" t="s">
        <v>33</v>
      </c>
      <c r="J5" s="63"/>
      <c r="K5" s="64"/>
      <c r="L5" s="45" t="s">
        <v>40</v>
      </c>
      <c r="M5" s="1"/>
      <c r="N5" s="1"/>
    </row>
    <row r="6" spans="1:17" s="3" customFormat="1" ht="27.75" customHeight="1">
      <c r="A6" s="2"/>
      <c r="B6" s="46"/>
      <c r="C6" s="47"/>
      <c r="D6" s="68"/>
      <c r="E6" s="66"/>
      <c r="F6" s="37" t="s">
        <v>28</v>
      </c>
      <c r="G6" s="37" t="s">
        <v>29</v>
      </c>
      <c r="H6" s="37" t="s">
        <v>35</v>
      </c>
      <c r="I6" s="25">
        <v>1</v>
      </c>
      <c r="J6" s="25">
        <v>1.5</v>
      </c>
      <c r="K6" s="25">
        <v>3</v>
      </c>
      <c r="L6" s="65"/>
      <c r="M6" s="2"/>
      <c r="N6" s="2"/>
      <c r="O6" s="17"/>
      <c r="P6" s="17"/>
      <c r="Q6" s="17"/>
    </row>
    <row r="7" spans="1:17" ht="15" customHeight="1">
      <c r="B7" s="15">
        <v>1001</v>
      </c>
      <c r="C7" s="13" t="s">
        <v>8</v>
      </c>
      <c r="D7" s="33">
        <v>40239</v>
      </c>
      <c r="E7" s="27" t="str">
        <f>IF(D7&lt;&gt;"",IF(OR(WEEKDAY(D7,2)=6,WEEKDAY(D7,2)=7),"วันหยุด","วันปกติ"),"")</f>
        <v>วันปกติ</v>
      </c>
      <c r="F7" s="34">
        <v>0.35416666666666669</v>
      </c>
      <c r="G7" s="35">
        <v>0.8125</v>
      </c>
      <c r="H7" s="18">
        <f>IF(D7&lt;&gt;"",IF(E7="วันปกติ",(G7-$L$4)*24,IF(AND(F7&lt;TIME(12,0,0),G7&gt;TIME(13,0,0)),(G7-F7)*24-1,(G7-F7)*24)),0)</f>
        <v>2.0000000000000009</v>
      </c>
      <c r="I7" s="20">
        <f t="shared" ref="I7:I17" si="0">IF(E7="วันหยุด",IF(G7&lt;=$L$4,H7,H7-(G7-$L$4)*24)*$I$6*VLOOKUP(B7,Summary_OT,4,FALSE),0)</f>
        <v>0</v>
      </c>
      <c r="J7" s="20">
        <f t="shared" ref="J7:J17" si="1">IF(E7="วันปกติ",H7*$J$6*VLOOKUP(B7,Summary_OT,4,FALSE),0)</f>
        <v>185.01000000000008</v>
      </c>
      <c r="K7" s="20">
        <f t="shared" ref="K7:K17" si="2">IF(E7="วันหยุด",IF(G7&lt;=$L$4,0,(G7-$L$4)*24)*$K$6*VLOOKUP(B7,Summary_OT,4,FALSE),0)</f>
        <v>0</v>
      </c>
      <c r="L7" s="19">
        <f>SUM(I7:K7)</f>
        <v>185.01000000000008</v>
      </c>
      <c r="M7" s="1"/>
      <c r="N7" s="1"/>
    </row>
    <row r="8" spans="1:17" ht="15" customHeight="1">
      <c r="B8" s="15">
        <v>1001</v>
      </c>
      <c r="C8" s="13" t="s">
        <v>8</v>
      </c>
      <c r="D8" s="33">
        <v>40240</v>
      </c>
      <c r="E8" s="27" t="str">
        <f t="shared" ref="E8:E17" si="3">IF(D8&lt;&gt;"",IF(OR(WEEKDAY(D8,2)=6,WEEKDAY(D8,2)=7),"วันหยุด","วันปกติ"),"")</f>
        <v>วันปกติ</v>
      </c>
      <c r="F8" s="34">
        <v>0.35416666666666669</v>
      </c>
      <c r="G8" s="34">
        <v>0.84027777777777779</v>
      </c>
      <c r="H8" s="18">
        <f t="shared" ref="H8:H17" si="4">IF(D8&lt;&gt;"",IF(E8="วันปกติ",(G8-$L$4)*24,IF(AND(F8&lt;TIME(12,0,0),G8&gt;TIME(13,0,0)),(G8-F8)*24-1,(G8-F8)*24)),0)</f>
        <v>2.6666666666666679</v>
      </c>
      <c r="I8" s="20">
        <f t="shared" si="0"/>
        <v>0</v>
      </c>
      <c r="J8" s="20">
        <f t="shared" si="1"/>
        <v>246.68000000000012</v>
      </c>
      <c r="K8" s="20">
        <f t="shared" si="2"/>
        <v>0</v>
      </c>
      <c r="L8" s="19">
        <f t="shared" ref="L8:L17" si="5">SUM(I8:K8)</f>
        <v>246.68000000000012</v>
      </c>
      <c r="M8" s="1"/>
      <c r="N8" s="1"/>
    </row>
    <row r="9" spans="1:17" ht="15" customHeight="1">
      <c r="B9" s="15">
        <v>1001</v>
      </c>
      <c r="C9" s="13" t="s">
        <v>8</v>
      </c>
      <c r="D9" s="33">
        <v>40244</v>
      </c>
      <c r="E9" s="27" t="str">
        <f t="shared" si="3"/>
        <v>วันหยุด</v>
      </c>
      <c r="F9" s="34">
        <v>0.35416666666666669</v>
      </c>
      <c r="G9" s="34">
        <v>0.66666666666666663</v>
      </c>
      <c r="H9" s="18">
        <f t="shared" si="4"/>
        <v>6.4999999999999982</v>
      </c>
      <c r="I9" s="20">
        <f t="shared" si="0"/>
        <v>400.8549999999999</v>
      </c>
      <c r="J9" s="20">
        <f t="shared" si="1"/>
        <v>0</v>
      </c>
      <c r="K9" s="20">
        <f t="shared" si="2"/>
        <v>0</v>
      </c>
      <c r="L9" s="19">
        <f t="shared" si="5"/>
        <v>400.8549999999999</v>
      </c>
      <c r="M9" s="1"/>
      <c r="N9" s="1"/>
    </row>
    <row r="10" spans="1:17" ht="15" customHeight="1">
      <c r="B10" s="15">
        <v>1002</v>
      </c>
      <c r="C10" s="13" t="s">
        <v>9</v>
      </c>
      <c r="D10" s="33">
        <v>40244</v>
      </c>
      <c r="E10" s="27" t="str">
        <f t="shared" si="3"/>
        <v>วันหยุด</v>
      </c>
      <c r="F10" s="34">
        <v>0.375</v>
      </c>
      <c r="G10" s="34">
        <v>0.8125</v>
      </c>
      <c r="H10" s="18">
        <f t="shared" si="4"/>
        <v>9.5</v>
      </c>
      <c r="I10" s="20">
        <f t="shared" si="0"/>
        <v>343.72499999999997</v>
      </c>
      <c r="J10" s="20">
        <f t="shared" si="1"/>
        <v>0</v>
      </c>
      <c r="K10" s="20">
        <f t="shared" si="2"/>
        <v>274.98000000000013</v>
      </c>
      <c r="L10" s="19">
        <f t="shared" si="5"/>
        <v>618.70500000000015</v>
      </c>
      <c r="M10" s="1"/>
      <c r="N10" s="1"/>
    </row>
    <row r="11" spans="1:17" ht="15" customHeight="1">
      <c r="B11" s="15">
        <v>1002</v>
      </c>
      <c r="C11" s="13" t="s">
        <v>9</v>
      </c>
      <c r="D11" s="33">
        <v>40245</v>
      </c>
      <c r="E11" s="27" t="str">
        <f t="shared" si="3"/>
        <v>วันปกติ</v>
      </c>
      <c r="F11" s="34">
        <v>0.41666666666666669</v>
      </c>
      <c r="G11" s="34">
        <v>0.72916666666666663</v>
      </c>
      <c r="H11" s="18">
        <f t="shared" si="4"/>
        <v>0</v>
      </c>
      <c r="I11" s="20">
        <f t="shared" si="0"/>
        <v>0</v>
      </c>
      <c r="J11" s="20">
        <f t="shared" si="1"/>
        <v>0</v>
      </c>
      <c r="K11" s="20">
        <f t="shared" si="2"/>
        <v>0</v>
      </c>
      <c r="L11" s="19">
        <f t="shared" si="5"/>
        <v>0</v>
      </c>
      <c r="M11" s="1"/>
      <c r="N11" s="1"/>
    </row>
    <row r="12" spans="1:17" ht="15" customHeight="1">
      <c r="B12" s="15">
        <v>1003</v>
      </c>
      <c r="C12" s="13" t="s">
        <v>10</v>
      </c>
      <c r="D12" s="33">
        <v>40245</v>
      </c>
      <c r="E12" s="27" t="str">
        <f t="shared" si="3"/>
        <v>วันปกติ</v>
      </c>
      <c r="F12" s="34">
        <v>0.3520833333333333</v>
      </c>
      <c r="G12" s="34">
        <v>0.80208333333333337</v>
      </c>
      <c r="H12" s="18">
        <f t="shared" si="4"/>
        <v>1.7500000000000018</v>
      </c>
      <c r="I12" s="20">
        <f t="shared" si="0"/>
        <v>0</v>
      </c>
      <c r="J12" s="20">
        <f t="shared" si="1"/>
        <v>169.52250000000018</v>
      </c>
      <c r="K12" s="20">
        <f t="shared" si="2"/>
        <v>0</v>
      </c>
      <c r="L12" s="19">
        <f t="shared" si="5"/>
        <v>169.52250000000018</v>
      </c>
      <c r="M12" s="1"/>
      <c r="N12" s="1"/>
    </row>
    <row r="13" spans="1:17" ht="15" customHeight="1">
      <c r="B13" s="15">
        <v>1007</v>
      </c>
      <c r="C13" s="13" t="s">
        <v>15</v>
      </c>
      <c r="D13" s="33">
        <v>40247</v>
      </c>
      <c r="E13" s="27" t="str">
        <f t="shared" si="3"/>
        <v>วันปกติ</v>
      </c>
      <c r="F13" s="34">
        <v>0.35416666666666669</v>
      </c>
      <c r="G13" s="34">
        <v>0.76736111111111116</v>
      </c>
      <c r="H13" s="18">
        <f t="shared" si="4"/>
        <v>0.91666666666666874</v>
      </c>
      <c r="I13" s="20">
        <f t="shared" si="0"/>
        <v>0</v>
      </c>
      <c r="J13" s="20">
        <f t="shared" si="1"/>
        <v>62.452500000000143</v>
      </c>
      <c r="K13" s="20">
        <f t="shared" si="2"/>
        <v>0</v>
      </c>
      <c r="L13" s="19">
        <f t="shared" si="5"/>
        <v>62.452500000000143</v>
      </c>
      <c r="M13" s="1"/>
      <c r="N13" s="1"/>
    </row>
    <row r="14" spans="1:17" ht="15" customHeight="1">
      <c r="B14" s="15">
        <v>1007</v>
      </c>
      <c r="C14" s="13" t="s">
        <v>15</v>
      </c>
      <c r="D14" s="33">
        <v>40248</v>
      </c>
      <c r="E14" s="27" t="str">
        <f t="shared" si="3"/>
        <v>วันปกติ</v>
      </c>
      <c r="F14" s="34">
        <v>0.375</v>
      </c>
      <c r="G14" s="34">
        <v>0.75</v>
      </c>
      <c r="H14" s="18">
        <f t="shared" si="4"/>
        <v>0.50000000000000089</v>
      </c>
      <c r="I14" s="20">
        <f t="shared" si="0"/>
        <v>0</v>
      </c>
      <c r="J14" s="20">
        <f t="shared" si="1"/>
        <v>34.065000000000062</v>
      </c>
      <c r="K14" s="20">
        <f t="shared" si="2"/>
        <v>0</v>
      </c>
      <c r="L14" s="19">
        <f t="shared" si="5"/>
        <v>34.065000000000062</v>
      </c>
      <c r="M14" s="1"/>
      <c r="N14" s="1"/>
    </row>
    <row r="15" spans="1:17" ht="15" customHeight="1">
      <c r="B15" s="15">
        <v>1008</v>
      </c>
      <c r="C15" s="13" t="s">
        <v>14</v>
      </c>
      <c r="D15" s="33">
        <v>40251</v>
      </c>
      <c r="E15" s="27" t="str">
        <f t="shared" si="3"/>
        <v>วันหยุด</v>
      </c>
      <c r="F15" s="34">
        <v>0.41666666666666669</v>
      </c>
      <c r="G15" s="34">
        <v>0.875</v>
      </c>
      <c r="H15" s="18">
        <f t="shared" si="4"/>
        <v>10</v>
      </c>
      <c r="I15" s="20">
        <f t="shared" si="0"/>
        <v>357.49999999999994</v>
      </c>
      <c r="J15" s="20">
        <f t="shared" si="1"/>
        <v>0</v>
      </c>
      <c r="K15" s="20">
        <f t="shared" si="2"/>
        <v>577.50000000000023</v>
      </c>
      <c r="L15" s="19">
        <f t="shared" si="5"/>
        <v>935.00000000000023</v>
      </c>
      <c r="M15" s="1"/>
      <c r="N15" s="1"/>
    </row>
    <row r="16" spans="1:17" ht="15" customHeight="1">
      <c r="B16" s="15">
        <v>1009</v>
      </c>
      <c r="C16" s="13" t="s">
        <v>16</v>
      </c>
      <c r="D16" s="33">
        <v>40256</v>
      </c>
      <c r="E16" s="27" t="str">
        <f t="shared" si="3"/>
        <v>วันปกติ</v>
      </c>
      <c r="F16" s="34">
        <v>0.54166666666666663</v>
      </c>
      <c r="G16" s="34">
        <v>0.83333333333333337</v>
      </c>
      <c r="H16" s="18">
        <f t="shared" si="4"/>
        <v>2.5000000000000018</v>
      </c>
      <c r="I16" s="20">
        <f t="shared" si="0"/>
        <v>0</v>
      </c>
      <c r="J16" s="20">
        <f t="shared" si="1"/>
        <v>234.37500000000017</v>
      </c>
      <c r="K16" s="20">
        <f t="shared" si="2"/>
        <v>0</v>
      </c>
      <c r="L16" s="19">
        <f t="shared" si="5"/>
        <v>234.37500000000017</v>
      </c>
      <c r="M16" s="1"/>
      <c r="N16" s="1"/>
    </row>
    <row r="17" spans="1:17" ht="15" customHeight="1">
      <c r="B17" s="15">
        <v>1010</v>
      </c>
      <c r="C17" s="13" t="s">
        <v>17</v>
      </c>
      <c r="D17" s="33">
        <v>40263</v>
      </c>
      <c r="E17" s="27" t="str">
        <f t="shared" si="3"/>
        <v>วันปกติ</v>
      </c>
      <c r="F17" s="34">
        <v>0.35416666666666669</v>
      </c>
      <c r="G17" s="34">
        <v>0.875</v>
      </c>
      <c r="H17" s="18">
        <f t="shared" si="4"/>
        <v>3.5000000000000009</v>
      </c>
      <c r="I17" s="20">
        <f t="shared" si="0"/>
        <v>0</v>
      </c>
      <c r="J17" s="20">
        <f t="shared" si="1"/>
        <v>306.23250000000007</v>
      </c>
      <c r="K17" s="20">
        <f t="shared" si="2"/>
        <v>0</v>
      </c>
      <c r="L17" s="19">
        <f t="shared" si="5"/>
        <v>306.23250000000007</v>
      </c>
      <c r="M17" s="1"/>
      <c r="N17" s="1"/>
    </row>
    <row r="18" spans="1:17" s="1" customFormat="1" ht="15" customHeight="1">
      <c r="C18" s="4"/>
      <c r="D18" s="4"/>
      <c r="E18" s="4"/>
      <c r="F18" s="4"/>
      <c r="G18" s="4"/>
      <c r="H18" s="4"/>
      <c r="I18" s="4"/>
      <c r="J18" s="4"/>
      <c r="K18" s="4"/>
      <c r="L18" s="4"/>
      <c r="N18" s="5"/>
      <c r="O18" s="8"/>
      <c r="P18" s="8"/>
      <c r="Q18" s="8"/>
    </row>
    <row r="19" spans="1:17" s="1" customFormat="1" ht="15" customHeight="1">
      <c r="C19" s="30"/>
      <c r="D19" s="4"/>
      <c r="E19" s="4"/>
      <c r="F19" s="4"/>
      <c r="G19" s="4"/>
      <c r="H19" s="4"/>
      <c r="I19" s="4"/>
      <c r="J19" s="4"/>
      <c r="K19" s="4"/>
      <c r="L19" s="4"/>
      <c r="N19" s="5"/>
      <c r="O19" s="8"/>
      <c r="P19" s="8"/>
      <c r="Q19" s="8"/>
    </row>
    <row r="20" spans="1:17" s="1" customFormat="1" ht="15" customHeight="1">
      <c r="C20" s="4"/>
      <c r="D20" s="4"/>
      <c r="E20" s="7"/>
      <c r="F20" s="6"/>
      <c r="G20" s="6"/>
      <c r="H20" s="6"/>
      <c r="I20" s="6"/>
      <c r="J20" s="6"/>
      <c r="K20" s="6"/>
      <c r="L20" s="6"/>
      <c r="M20" s="5"/>
      <c r="N20" s="5"/>
      <c r="O20" s="8"/>
      <c r="P20" s="8"/>
      <c r="Q20" s="8"/>
    </row>
    <row r="21" spans="1:17" s="8" customFormat="1">
      <c r="A21" s="1"/>
    </row>
    <row r="22" spans="1:17" s="8" customFormat="1">
      <c r="A22" s="1"/>
      <c r="F22" s="38"/>
      <c r="G22" s="38"/>
    </row>
    <row r="23" spans="1:17" s="8" customFormat="1">
      <c r="A23" s="1"/>
      <c r="G23" s="39"/>
      <c r="H23" s="40"/>
    </row>
    <row r="24" spans="1:17" s="8" customFormat="1">
      <c r="A24" s="1"/>
    </row>
    <row r="25" spans="1:17" s="8" customFormat="1">
      <c r="A25" s="1"/>
      <c r="G25" s="41" t="s">
        <v>42</v>
      </c>
      <c r="H25" s="41" t="s">
        <v>43</v>
      </c>
    </row>
    <row r="26" spans="1:17" s="8" customFormat="1">
      <c r="A26" s="1"/>
    </row>
    <row r="27" spans="1:17" s="8" customFormat="1">
      <c r="A27" s="1"/>
    </row>
    <row r="28" spans="1:17" s="8" customFormat="1">
      <c r="A28" s="1"/>
    </row>
    <row r="29" spans="1:17" s="8" customFormat="1">
      <c r="A29" s="1"/>
    </row>
    <row r="30" spans="1:17" s="8" customFormat="1">
      <c r="A30" s="1"/>
    </row>
    <row r="31" spans="1:17" s="8" customFormat="1">
      <c r="A31" s="1"/>
    </row>
    <row r="32" spans="1:17" s="8" customFormat="1">
      <c r="A32" s="1"/>
    </row>
    <row r="33" spans="1:1" s="8" customFormat="1">
      <c r="A33" s="1"/>
    </row>
    <row r="34" spans="1:1" s="8" customFormat="1">
      <c r="A34" s="1"/>
    </row>
    <row r="35" spans="1:1" s="8" customFormat="1">
      <c r="A35" s="1"/>
    </row>
    <row r="36" spans="1:1" s="8" customFormat="1">
      <c r="A36" s="1"/>
    </row>
    <row r="37" spans="1:1" s="8" customFormat="1">
      <c r="A37" s="1"/>
    </row>
    <row r="38" spans="1:1" s="8" customFormat="1">
      <c r="A38" s="1"/>
    </row>
    <row r="39" spans="1:1" s="8" customFormat="1">
      <c r="A39" s="1"/>
    </row>
    <row r="40" spans="1:1" s="8" customFormat="1">
      <c r="A40" s="1"/>
    </row>
    <row r="41" spans="1:1" s="8" customFormat="1">
      <c r="A41" s="1"/>
    </row>
    <row r="42" spans="1:1" s="8" customFormat="1">
      <c r="A42" s="1"/>
    </row>
    <row r="43" spans="1:1" s="8" customFormat="1">
      <c r="A43" s="1"/>
    </row>
    <row r="44" spans="1:1" s="8" customFormat="1">
      <c r="A44" s="1"/>
    </row>
    <row r="45" spans="1:1" s="8" customFormat="1">
      <c r="A45" s="1"/>
    </row>
    <row r="46" spans="1:1" s="8" customFormat="1">
      <c r="A46" s="1"/>
    </row>
    <row r="47" spans="1:1" s="8" customFormat="1">
      <c r="A47" s="1"/>
    </row>
    <row r="48" spans="1:1" s="8" customFormat="1">
      <c r="A48" s="1"/>
    </row>
    <row r="49" spans="1:1" s="8" customFormat="1">
      <c r="A49" s="1"/>
    </row>
    <row r="50" spans="1:1" s="8" customFormat="1">
      <c r="A50" s="1"/>
    </row>
    <row r="51" spans="1:1" s="8" customFormat="1">
      <c r="A51" s="1"/>
    </row>
    <row r="52" spans="1:1" s="8" customFormat="1">
      <c r="A52" s="1"/>
    </row>
    <row r="53" spans="1:1" s="8" customFormat="1">
      <c r="A53" s="1"/>
    </row>
    <row r="54" spans="1:1" s="8" customFormat="1">
      <c r="A54" s="1"/>
    </row>
    <row r="55" spans="1:1" s="8" customFormat="1">
      <c r="A55" s="1"/>
    </row>
    <row r="56" spans="1:1" s="8" customFormat="1">
      <c r="A56" s="1"/>
    </row>
    <row r="57" spans="1:1" s="8" customFormat="1">
      <c r="A57" s="1"/>
    </row>
    <row r="58" spans="1:1" s="8" customFormat="1">
      <c r="A58" s="1"/>
    </row>
    <row r="59" spans="1:1" s="8" customFormat="1">
      <c r="A59" s="1"/>
    </row>
    <row r="60" spans="1:1" s="8" customFormat="1">
      <c r="A60" s="1"/>
    </row>
    <row r="61" spans="1:1" s="8" customFormat="1">
      <c r="A61" s="1"/>
    </row>
    <row r="62" spans="1:1" s="8" customFormat="1">
      <c r="A62" s="1"/>
    </row>
    <row r="63" spans="1:1" s="8" customFormat="1">
      <c r="A63" s="1"/>
    </row>
    <row r="64" spans="1:1" s="8" customFormat="1">
      <c r="A64" s="1"/>
    </row>
    <row r="65" spans="1:1" s="8" customFormat="1">
      <c r="A65" s="1"/>
    </row>
    <row r="66" spans="1:1" s="8" customFormat="1">
      <c r="A66" s="1"/>
    </row>
    <row r="67" spans="1:1" s="8" customFormat="1">
      <c r="A67" s="1"/>
    </row>
    <row r="68" spans="1:1" s="8" customFormat="1">
      <c r="A68" s="1"/>
    </row>
    <row r="69" spans="1:1" s="8" customFormat="1">
      <c r="A69" s="1"/>
    </row>
    <row r="70" spans="1:1" s="8" customFormat="1">
      <c r="A70" s="1"/>
    </row>
    <row r="71" spans="1:1" s="8" customFormat="1">
      <c r="A71" s="1"/>
    </row>
    <row r="72" spans="1:1" s="8" customFormat="1">
      <c r="A72" s="1"/>
    </row>
    <row r="73" spans="1:1" s="8" customFormat="1">
      <c r="A73" s="1"/>
    </row>
    <row r="74" spans="1:1" s="8" customFormat="1">
      <c r="A74" s="1"/>
    </row>
    <row r="75" spans="1:1" s="8" customFormat="1">
      <c r="A75" s="1"/>
    </row>
    <row r="76" spans="1:1" s="8" customFormat="1">
      <c r="A76" s="1"/>
    </row>
    <row r="77" spans="1:1" s="8" customFormat="1">
      <c r="A77" s="1"/>
    </row>
    <row r="78" spans="1:1" s="8" customFormat="1">
      <c r="A78" s="1"/>
    </row>
    <row r="79" spans="1:1" s="8" customFormat="1">
      <c r="A79" s="1"/>
    </row>
    <row r="80" spans="1:1" s="8" customFormat="1">
      <c r="A80" s="1"/>
    </row>
    <row r="81" spans="1:1" s="8" customFormat="1">
      <c r="A81" s="1"/>
    </row>
    <row r="82" spans="1:1" s="8" customFormat="1">
      <c r="A82" s="1"/>
    </row>
    <row r="83" spans="1:1" s="8" customFormat="1">
      <c r="A83" s="1"/>
    </row>
    <row r="84" spans="1:1" s="8" customFormat="1">
      <c r="A84" s="1"/>
    </row>
    <row r="85" spans="1:1" s="8" customFormat="1">
      <c r="A85" s="1"/>
    </row>
    <row r="86" spans="1:1" s="8" customFormat="1">
      <c r="A86" s="1"/>
    </row>
    <row r="87" spans="1:1" s="8" customFormat="1">
      <c r="A87" s="1"/>
    </row>
    <row r="88" spans="1:1" s="8" customFormat="1">
      <c r="A88" s="1"/>
    </row>
    <row r="89" spans="1:1" s="8" customFormat="1">
      <c r="A89" s="1"/>
    </row>
    <row r="90" spans="1:1" s="8" customFormat="1">
      <c r="A90" s="1"/>
    </row>
    <row r="91" spans="1:1" s="8" customFormat="1">
      <c r="A91" s="1"/>
    </row>
    <row r="92" spans="1:1" s="8" customFormat="1">
      <c r="A92" s="1"/>
    </row>
    <row r="93" spans="1:1" s="8" customFormat="1">
      <c r="A93" s="1"/>
    </row>
  </sheetData>
  <mergeCells count="10">
    <mergeCell ref="D2:J2"/>
    <mergeCell ref="E3:I3"/>
    <mergeCell ref="I5:K5"/>
    <mergeCell ref="B5:B6"/>
    <mergeCell ref="L5:L6"/>
    <mergeCell ref="C5:C6"/>
    <mergeCell ref="E5:E6"/>
    <mergeCell ref="E4:I4"/>
    <mergeCell ref="D5:D6"/>
    <mergeCell ref="F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J26" sqref="J26"/>
    </sheetView>
  </sheetViews>
  <sheetFormatPr defaultRowHeight="12.75"/>
  <cols>
    <col min="1" max="1" width="3.7109375" customWidth="1"/>
    <col min="2" max="2" width="8.5703125" customWidth="1"/>
    <col min="3" max="3" width="21.42578125" customWidth="1"/>
    <col min="4" max="4" width="10.5703125" customWidth="1"/>
    <col min="5" max="5" width="11.140625" customWidth="1"/>
    <col min="6" max="6" width="11.42578125" customWidth="1"/>
    <col min="7" max="7" width="14.42578125" customWidth="1"/>
  </cols>
  <sheetData>
    <row r="1" spans="1:8">
      <c r="A1" s="36"/>
      <c r="B1" s="36"/>
      <c r="C1" s="36"/>
      <c r="D1" s="36"/>
      <c r="E1" s="36"/>
      <c r="F1" s="36"/>
      <c r="G1" s="36"/>
      <c r="H1" s="36"/>
    </row>
    <row r="2" spans="1:8" ht="21.75" customHeight="1">
      <c r="A2" s="36"/>
      <c r="B2" s="36"/>
      <c r="C2" s="69" t="s">
        <v>36</v>
      </c>
      <c r="D2" s="69"/>
      <c r="E2" s="69"/>
      <c r="F2" s="69"/>
      <c r="G2" s="36"/>
      <c r="H2" s="36"/>
    </row>
    <row r="3" spans="1:8" ht="21.75" customHeight="1">
      <c r="A3" s="36"/>
      <c r="B3" s="36"/>
      <c r="C3" s="70" t="s">
        <v>37</v>
      </c>
      <c r="D3" s="71"/>
      <c r="E3" s="71"/>
      <c r="F3" s="71"/>
      <c r="G3" s="71"/>
      <c r="H3" s="36"/>
    </row>
    <row r="4" spans="1:8" ht="15" customHeight="1">
      <c r="A4" s="36"/>
      <c r="B4" s="36"/>
      <c r="C4" s="36"/>
      <c r="D4" s="36"/>
      <c r="E4" s="36"/>
      <c r="F4" s="36"/>
      <c r="G4" s="36"/>
      <c r="H4" s="36"/>
    </row>
    <row r="5" spans="1:8" ht="15" customHeight="1">
      <c r="A5" s="36"/>
      <c r="B5" s="45" t="s">
        <v>34</v>
      </c>
      <c r="C5" s="45" t="s">
        <v>0</v>
      </c>
      <c r="D5" s="48" t="s">
        <v>31</v>
      </c>
      <c r="E5" s="48" t="s">
        <v>32</v>
      </c>
      <c r="F5" s="48" t="s">
        <v>39</v>
      </c>
      <c r="G5" s="48" t="s">
        <v>38</v>
      </c>
      <c r="H5" s="36"/>
    </row>
    <row r="6" spans="1:8" ht="15" customHeight="1">
      <c r="A6" s="36"/>
      <c r="B6" s="46"/>
      <c r="C6" s="47"/>
      <c r="D6" s="68"/>
      <c r="E6" s="66"/>
      <c r="F6" s="66"/>
      <c r="G6" s="66"/>
      <c r="H6" s="36"/>
    </row>
    <row r="7" spans="1:8" ht="15" customHeight="1">
      <c r="A7" s="36"/>
      <c r="B7" s="15">
        <v>1001</v>
      </c>
      <c r="C7" s="13" t="s">
        <v>8</v>
      </c>
      <c r="D7" s="18">
        <v>14800</v>
      </c>
      <c r="E7" s="32">
        <f t="shared" ref="E7:E16" si="0">ROUND(D7/30/8,2)</f>
        <v>61.67</v>
      </c>
      <c r="F7" s="42">
        <f t="shared" ref="F7:F16" si="1">SUMIF(รหัสพนักงาน,B7,ค่าล่วงเวลา)</f>
        <v>832.54500000000007</v>
      </c>
      <c r="G7" s="32">
        <f>D7+F7</f>
        <v>15632.545</v>
      </c>
      <c r="H7" s="36"/>
    </row>
    <row r="8" spans="1:8" ht="15" customHeight="1">
      <c r="A8" s="36"/>
      <c r="B8" s="15">
        <v>1002</v>
      </c>
      <c r="C8" s="13" t="s">
        <v>9</v>
      </c>
      <c r="D8" s="18">
        <v>11000</v>
      </c>
      <c r="E8" s="32">
        <f t="shared" si="0"/>
        <v>45.83</v>
      </c>
      <c r="F8" s="42">
        <f t="shared" si="1"/>
        <v>618.70500000000015</v>
      </c>
      <c r="G8" s="32">
        <f t="shared" ref="G8:G16" si="2">D8+F8</f>
        <v>11618.705</v>
      </c>
      <c r="H8" s="36"/>
    </row>
    <row r="9" spans="1:8" ht="15" customHeight="1">
      <c r="A9" s="36"/>
      <c r="B9" s="15">
        <v>1003</v>
      </c>
      <c r="C9" s="13" t="s">
        <v>10</v>
      </c>
      <c r="D9" s="18">
        <v>15500</v>
      </c>
      <c r="E9" s="32">
        <f t="shared" si="0"/>
        <v>64.58</v>
      </c>
      <c r="F9" s="42">
        <f t="shared" si="1"/>
        <v>169.52250000000018</v>
      </c>
      <c r="G9" s="32">
        <f t="shared" si="2"/>
        <v>15669.522500000001</v>
      </c>
      <c r="H9" s="36"/>
    </row>
    <row r="10" spans="1:8" ht="15" customHeight="1">
      <c r="A10" s="36"/>
      <c r="B10" s="15">
        <v>1004</v>
      </c>
      <c r="C10" s="13" t="s">
        <v>11</v>
      </c>
      <c r="D10" s="18">
        <v>12200</v>
      </c>
      <c r="E10" s="32">
        <f t="shared" si="0"/>
        <v>50.83</v>
      </c>
      <c r="F10" s="42">
        <f t="shared" si="1"/>
        <v>0</v>
      </c>
      <c r="G10" s="32">
        <f t="shared" si="2"/>
        <v>12200</v>
      </c>
      <c r="H10" s="36"/>
    </row>
    <row r="11" spans="1:8" ht="15" customHeight="1">
      <c r="A11" s="36"/>
      <c r="B11" s="15">
        <v>1005</v>
      </c>
      <c r="C11" s="13" t="s">
        <v>12</v>
      </c>
      <c r="D11" s="18">
        <v>17500</v>
      </c>
      <c r="E11" s="32">
        <f t="shared" si="0"/>
        <v>72.92</v>
      </c>
      <c r="F11" s="42">
        <f t="shared" si="1"/>
        <v>0</v>
      </c>
      <c r="G11" s="32">
        <f t="shared" si="2"/>
        <v>17500</v>
      </c>
      <c r="H11" s="36"/>
    </row>
    <row r="12" spans="1:8" ht="15" customHeight="1">
      <c r="A12" s="36"/>
      <c r="B12" s="15">
        <v>1006</v>
      </c>
      <c r="C12" s="13" t="s">
        <v>13</v>
      </c>
      <c r="D12" s="18">
        <v>13250</v>
      </c>
      <c r="E12" s="32">
        <f t="shared" si="0"/>
        <v>55.21</v>
      </c>
      <c r="F12" s="42">
        <f t="shared" si="1"/>
        <v>0</v>
      </c>
      <c r="G12" s="32">
        <f t="shared" si="2"/>
        <v>13250</v>
      </c>
      <c r="H12" s="36"/>
    </row>
    <row r="13" spans="1:8" ht="15" customHeight="1">
      <c r="A13" s="36"/>
      <c r="B13" s="15">
        <v>1007</v>
      </c>
      <c r="C13" s="13" t="s">
        <v>15</v>
      </c>
      <c r="D13" s="18">
        <v>10900</v>
      </c>
      <c r="E13" s="32">
        <f t="shared" si="0"/>
        <v>45.42</v>
      </c>
      <c r="F13" s="42">
        <f t="shared" si="1"/>
        <v>96.517500000000211</v>
      </c>
      <c r="G13" s="32">
        <f t="shared" si="2"/>
        <v>10996.5175</v>
      </c>
      <c r="H13" s="36"/>
    </row>
    <row r="14" spans="1:8" ht="15" customHeight="1">
      <c r="A14" s="36"/>
      <c r="B14" s="15">
        <v>1008</v>
      </c>
      <c r="C14" s="13" t="s">
        <v>14</v>
      </c>
      <c r="D14" s="18">
        <v>13200</v>
      </c>
      <c r="E14" s="32">
        <f t="shared" si="0"/>
        <v>55</v>
      </c>
      <c r="F14" s="42">
        <f t="shared" si="1"/>
        <v>935.00000000000023</v>
      </c>
      <c r="G14" s="32">
        <f t="shared" si="2"/>
        <v>14135</v>
      </c>
      <c r="H14" s="36"/>
    </row>
    <row r="15" spans="1:8" ht="15" customHeight="1">
      <c r="A15" s="36"/>
      <c r="B15" s="15">
        <v>1009</v>
      </c>
      <c r="C15" s="13" t="s">
        <v>16</v>
      </c>
      <c r="D15" s="18">
        <v>15000</v>
      </c>
      <c r="E15" s="32">
        <f t="shared" si="0"/>
        <v>62.5</v>
      </c>
      <c r="F15" s="42">
        <f t="shared" si="1"/>
        <v>234.37500000000017</v>
      </c>
      <c r="G15" s="32">
        <f t="shared" si="2"/>
        <v>15234.375</v>
      </c>
      <c r="H15" s="36"/>
    </row>
    <row r="16" spans="1:8" ht="15" customHeight="1">
      <c r="A16" s="36"/>
      <c r="B16" s="15">
        <v>1010</v>
      </c>
      <c r="C16" s="13" t="s">
        <v>17</v>
      </c>
      <c r="D16" s="18">
        <v>14000</v>
      </c>
      <c r="E16" s="32">
        <f t="shared" si="0"/>
        <v>58.33</v>
      </c>
      <c r="F16" s="42">
        <f t="shared" si="1"/>
        <v>306.23250000000007</v>
      </c>
      <c r="G16" s="32">
        <f t="shared" si="2"/>
        <v>14306.2325</v>
      </c>
      <c r="H16" s="36"/>
    </row>
    <row r="17" spans="1:8">
      <c r="A17" s="36"/>
      <c r="B17" s="36"/>
      <c r="C17" s="36"/>
      <c r="D17" s="36"/>
      <c r="E17" s="36"/>
      <c r="F17" s="36"/>
      <c r="G17" s="36"/>
      <c r="H17" s="36"/>
    </row>
    <row r="18" spans="1:8">
      <c r="A18" s="36"/>
      <c r="B18" s="36"/>
      <c r="C18" s="36"/>
      <c r="D18" s="36"/>
      <c r="E18" s="36"/>
      <c r="F18" s="36"/>
      <c r="G18" s="36"/>
      <c r="H18" s="36"/>
    </row>
    <row r="19" spans="1:8">
      <c r="A19" s="36"/>
      <c r="B19" s="36"/>
      <c r="C19" s="36"/>
      <c r="D19" s="36"/>
      <c r="E19" s="36"/>
      <c r="F19" s="36"/>
      <c r="G19" s="36"/>
      <c r="H19" s="36"/>
    </row>
  </sheetData>
  <mergeCells count="8">
    <mergeCell ref="B5:B6"/>
    <mergeCell ref="C2:F2"/>
    <mergeCell ref="C3:G3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รายวัน</vt:lpstr>
      <vt:lpstr>OT_Month</vt:lpstr>
      <vt:lpstr>Summary_OT</vt:lpstr>
      <vt:lpstr>Summary_OT</vt:lpstr>
      <vt:lpstr>ค่าล่วงเวลา</vt:lpstr>
      <vt:lpstr>รหัสพนักงาน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2006-07-05T15:15:37Z</dcterms:created>
  <dcterms:modified xsi:type="dcterms:W3CDTF">2010-03-17T03:46:02Z</dcterms:modified>
</cp:coreProperties>
</file>